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46" documentId="8_{24099661-D71A-4870-8BDF-127017E5574A}" xr6:coauthVersionLast="47" xr6:coauthVersionMax="47" xr10:uidLastSave="{A8E80896-9EC9-40CC-A5FE-18C59FDFEC18}"/>
  <bookViews>
    <workbookView minimized="1" xWindow="343" yWindow="2049" windowWidth="1988" windowHeight="377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21" i="9" a="1"/>
  <c r="C19" i="9" a="1"/>
  <c r="C18" i="9" a="1"/>
  <c r="C17" i="9" a="1"/>
  <c r="C20" i="9" a="1"/>
  <c r="C16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8" i="6"/>
  <c r="B19" i="6" s="1"/>
  <c r="B20" i="6"/>
  <c r="B14" i="6"/>
  <c r="B15" i="6" s="1"/>
  <c r="B17" i="6" l="1"/>
  <c r="B1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<sst xmlns="http://schemas.openxmlformats.org/spreadsheetml/2006/main" count="1650" uniqueCount="353">
  <si>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</si>
  <si>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</si>
  <si>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</si>
  <si>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</si>
  <si>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</si>
  <si>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</si>
  <si>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</si>
  <si>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</si>
  <si>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</si>
  <si>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</si>
  <si>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</si>
  <si>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</si>
  <si>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</si>
  <si>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</si>
  <si>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</si>
  <si>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</si>
  <si>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</si>
  <si>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</si>
  <si>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</si>
  <si>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</si>
  <si>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</si>
  <si>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</si>
  <si>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</si>
  <si>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</si>
  <si>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</si>
  <si>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</si>
  <si>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</si>
  <si>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</si>
  <si>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</si>
  <si>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</si>
  <si>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</si>
  <si>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</si>
  <si>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</si>
  <si>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</si>
  <si>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</si>
  <si>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</si>
  <si>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</si>
  <si>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</si>
  <si>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</si>
  <si>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</si>
  <si>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</si>
  <si>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</si>
  <si>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</si>
  <si>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</si>
  <si>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</si>
  <si>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</si>
  <si>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</si>
  <si>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</si>
  <si>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</si>
  <si>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</si>
  <si>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</si>
  <si>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</si>
  <si>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</si>
  <si>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</si>
  <si>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</si>
  <si>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</si>
  <si>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</si>
  <si>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</si>
  <si>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</si>
  <si>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</si>
  <si>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</si>
  <si>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</si>
  <si>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</si>
  <si>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</si>
  <si>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</si>
  <si>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</si>
  <si>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</si>
  <si>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</si>
  <si>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</si>
  <si>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</si>
  <si>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</si>
  <si>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</si>
  <si>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</si>
  <si>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</si>
  <si>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</si>
  <si>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</si>
  <si>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</si>
  <si>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</si>
  <si>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</si>
  <si>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</si>
  <si>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</si>
  <si>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</si>
  <si>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</si>
  <si>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</si>
  <si>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</si>
  <si>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</si>
  <si>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</si>
  <si>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</si>
  <si>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</si>
  <si>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</si>
  <si>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</si>
  <si>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</si>
  <si>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</si>
  <si>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</si>
  <si>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</si>
  <si>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</si>
  <si>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</si>
  <si>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</si>
  <si>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</si>
  <si>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</si>
  <si>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</si>
  <si>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</si>
  <si>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</si>
  <si>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</si>
  <si>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</si>
  <si>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</si>
  <si>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</si>
  <si>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</si>
  <si>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</si>
  <si>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</si>
  <si>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</si>
  <si>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</si>
  <si>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</si>
  <si>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</si>
  <si>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</si>
  <si>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</si>
  <si>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</si>
  <si>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</si>
  <si>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</si>
  <si>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</si>
  <si>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</si>
  <si>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</si>
  <si>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</si>
  <si>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</si>
  <si>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</si>
  <si>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</si>
  <si>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</si>
  <si>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</si>
  <si>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</si>
  <si>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</si>
  <si>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</si>
  <si>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</si>
  <si>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</si>
  <si>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</si>
  <si>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</si>
  <si>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</si>
  <si>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</si>
  <si>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</si>
  <si>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</si>
  <si>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</si>
  <si>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</si>
  <si>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</si>
  <si>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</si>
  <si>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</si>
  <si>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</si>
  <si>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</si>
  <si>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</si>
  <si>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</si>
  <si>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</si>
  <si>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</si>
  <si>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</si>
  <si>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</si>
  <si>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</si>
  <si>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</si>
  <si>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</si>
  <si>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</si>
  <si>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</si>
  <si>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</si>
  <si>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</si>
  <si>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</si>
  <si>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</si>
  <si>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</si>
  <si>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</si>
  <si>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</si>
  <si>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</si>
  <si>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</si>
  <si>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</si>
  <si>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</si>
  <si>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</si>
  <si>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</si>
  <si>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</si>
  <si>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</si>
  <si>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</si>
  <si>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</si>
  <si>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</si>
  <si>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</si>
  <si>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</si>
  <si>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</si>
  <si>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</si>
  <si>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</si>
  <si>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</si>
  <si>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</si>
  <si>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</si>
  <si>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</si>
  <si>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</si>
  <si>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</si>
  <si>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</si>
  <si>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</si>
  <si>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</si>
  <si>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</si>
  <si>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</si>
  <si>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</si>
  <si>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</si>
  <si>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</si>
  <si>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</si>
  <si>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</si>
  <si>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</si>
  <si>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</si>
  <si>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</si>
  <si>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</si>
  <si>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</si>
  <si>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</si>
  <si>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</si>
  <si>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</si>
  <si>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</si>
  <si>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</si>
  <si>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</si>
  <si>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</si>
  <si>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</si>
  <si>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</si>
  <si>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</si>
  <si>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</si>
  <si>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</si>
  <si>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</si>
  <si>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</si>
  <si>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</si>
  <si>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</si>
  <si>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</si>
  <si>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</si>
  <si>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</si>
  <si>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</si>
  <si>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</si>
  <si>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</si>
  <si>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</si>
  <si>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</si>
  <si>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</si>
  <si>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</si>
  <si>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</si>
  <si>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</si>
  <si>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</si>
  <si>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</si>
  <si>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</si>
  <si>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</si>
  <si>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</si>
  <si>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</si>
  <si>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</si>
  <si>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</si>
  <si>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</si>
  <si>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</si>
  <si>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</si>
  <si>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</si>
  <si>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</si>
  <si>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</si>
  <si>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</si>
  <si>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</si>
  <si>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</si>
  <si>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</si>
  <si>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</si>
  <si>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</si>
  <si>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</si>
  <si>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</si>
  <si>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</si>
  <si>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</si>
  <si>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</si>
  <si>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</si>
  <si>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</si>
  <si>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</si>
  <si>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</si>
  <si>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</si>
  <si>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</si>
  <si>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</si>
  <si>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</si>
  <si>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</si>
  <si>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</si>
  <si>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</si>
  <si>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</si>
  <si>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</si>
  <si>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</si>
  <si>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</si>
  <si>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</si>
  <si>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</si>
  <si>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</si>
  <si>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</si>
  <si>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</si>
  <si>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</si>
  <si>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</si>
  <si>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</si>
  <si>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</si>
  <si>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</si>
  <si>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</si>
  <si>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</si>
  <si>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</si>
  <si>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</si>
  <si>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</si>
  <si>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</si>
  <si>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</si>
  <si>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</si>
  <si>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</si>
  <si>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</si>
  <si>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</si>
  <si>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</si>
  <si>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</si>
  <si>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</si>
  <si>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</si>
  <si>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</si>
  <si>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</si>
  <si>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</si>
  <si>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</si>
  <si>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</si>
  <si>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</si>
  <si>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</si>
  <si>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</si>
  <si>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</si>
  <si>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</si>
  <si>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</si>
  <si>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</si>
  <si>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</si>
  <si>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</si>
  <si>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</si>
  <si>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</si>
  <si>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</si>
  <si>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</si>
  <si>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</si>
  <si>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</si>
  <si>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</si>
  <si>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</si>
  <si>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</si>
  <si>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</si>
  <si>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</si>
  <si>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</si>
  <si>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</si>
  <si>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</si>
  <si>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</si>
  <si>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</si>
  <si>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</si>
  <si>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</si>
  <si>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</si>
  <si>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</si>
  <si>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</si>
  <si>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</si>
  <si>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</si>
  <si>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</si>
  <si>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</si>
  <si>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</si>
  <si>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</si>
  <si>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</si>
  <si>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</si>
  <si>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</si>
  <si>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</si>
  <si>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</si>
  <si>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</si>
  <si>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</si>
  <si>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</si>
  <si>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Baisogalos</t>
  </si>
  <si>
    <t>Baisogalos mstl.</t>
  </si>
  <si>
    <t>LT02671BAISOGALOS</t>
  </si>
  <si>
    <t>Baisogalos vandenvietė</t>
  </si>
  <si>
    <t>Mokykla - darželis</t>
  </si>
  <si>
    <t>Grinkiškio g. 18, Baisogala</t>
  </si>
  <si>
    <t>Mokykla</t>
  </si>
  <si>
    <t xml:space="preserve">Mokyklos g. 25, Baisogala </t>
  </si>
  <si>
    <t xml:space="preserve">Grinkiškio g. 45, Baisogala </t>
  </si>
  <si>
    <t>ĮV-11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</si>
</sst>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1">
      <filters>
        <filter val="Cheminiai rodikliai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4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17.600000000000001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3" t="s">
        <v>309</v>
      </c>
      <c r="E31" s="94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F19" sqref="F19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343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24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24" t="s">
        <v>345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1107</v>
      </c>
      <c r="D15" s="13"/>
      <c r="E15" s="17" t="s">
        <v>50</v>
      </c>
      <c r="F15" s="27">
        <v>46090</v>
      </c>
    </row>
    <row r="16" spans="2:6" ht="19.5" customHeight="1" x14ac:dyDescent="0.4">
      <c r="B16" s="16" t="s">
        <v>51</v>
      </c>
      <c r="C16" s="25">
        <v>191</v>
      </c>
      <c r="D16" s="13"/>
      <c r="E16" s="17" t="s">
        <v>52</v>
      </c>
      <c r="F16" s="27" t="s">
        <v>352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D23" sqref="D23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4</v>
      </c>
      <c r="D7" s="22">
        <v>4</v>
      </c>
      <c r="E7" s="105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5"/>
      <c r="F8" s="20"/>
      <c r="G8" s="20"/>
    </row>
    <row r="9" spans="2:21" ht="17.600000000000001" x14ac:dyDescent="0.4">
      <c r="B9" s="75" t="s">
        <v>68</v>
      </c>
      <c r="C9" s="76">
        <f>VLOOKUP(PlanDaznVandens[[#This Row],[Grupė]],TarpDažnumas[],3,FALSE)</f>
        <v>1</v>
      </c>
      <c r="D9" s="22">
        <v>1</v>
      </c>
      <c r="E9" s="105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90" t="s">
        <v>346</v>
      </c>
      <c r="D14" s="85" t="s">
        <v>351</v>
      </c>
      <c r="E14" s="86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90" t="s">
        <v>347</v>
      </c>
      <c r="D15" s="89" t="s">
        <v>348</v>
      </c>
      <c r="E15" s="86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>
        <f ca="1">IF(PlanMegVandens[[#This Row],[Mėginių ėmimo vietos pavadinimas]]="","",IF(ROW()=12,1,MAX(INDIRECT("B12:B"&amp;ROW()-1))+1))</f>
        <v>3</v>
      </c>
      <c r="C16" s="90" t="s">
        <v>349</v>
      </c>
      <c r="D16" s="89" t="s">
        <v>350</v>
      </c>
      <c r="E16" s="86" t="s">
        <v>296</v>
      </c>
      <c r="F16" s="49"/>
      <c r="G16" s="49"/>
      <c r="H16" s="49"/>
      <c r="I16" s="49"/>
      <c r="J16" s="49" t="s">
        <v>86</v>
      </c>
      <c r="K16" s="49"/>
      <c r="L16" s="49"/>
      <c r="M16" s="49"/>
      <c r="N16" s="49" t="s">
        <v>86</v>
      </c>
      <c r="O16" s="49"/>
      <c r="P16" s="49"/>
      <c r="Q16" s="51"/>
      <c r="R16" s="54">
        <v>2</v>
      </c>
      <c r="S16" s="54"/>
      <c r="T16" s="56"/>
      <c r="U16" s="71">
        <f>IF(PlanMegVandens[[#This Row],[Mėginių ėmimo vietos pavadinimas]]&lt;&gt;"",SUM(PlanMegVandens[[#This Row],[A]:[Rad]]),"")</f>
        <v>2</v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90"/>
      <c r="D17" s="89"/>
      <c r="E17" s="8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90"/>
      <c r="D18" s="89"/>
      <c r="E18" s="8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90"/>
      <c r="D19" s="89"/>
      <c r="E19" s="8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90"/>
      <c r="D20" s="89"/>
      <c r="E20" s="8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90"/>
      <c r="D21" s="89"/>
      <c r="E21" s="8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90"/>
      <c r="D22" s="89"/>
      <c r="E22" s="8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90"/>
      <c r="D23" s="89"/>
      <c r="E23" s="8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90"/>
      <c r="D24" s="89"/>
      <c r="E24" s="8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90"/>
      <c r="D25" s="89"/>
      <c r="E25" s="8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90"/>
      <c r="D26" s="89"/>
      <c r="E26" s="8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90"/>
      <c r="D27" s="89"/>
      <c r="E27" s="86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90"/>
      <c r="D28" s="89"/>
      <c r="E28" s="86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90"/>
      <c r="D29" s="89"/>
      <c r="E29" s="8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90"/>
      <c r="D30" s="89"/>
      <c r="E30" s="8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90"/>
      <c r="D31" s="89"/>
      <c r="E31" s="8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90"/>
      <c r="D32" s="89"/>
      <c r="E32" s="8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90"/>
      <c r="D33" s="89"/>
      <c r="E33" s="8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90"/>
      <c r="D34" s="89"/>
      <c r="E34" s="8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90"/>
      <c r="D35" s="89"/>
      <c r="E35" s="8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90"/>
      <c r="D36" s="89"/>
      <c r="E36" s="8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90"/>
      <c r="D37" s="89"/>
      <c r="E37" s="8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90"/>
      <c r="D38" s="89"/>
      <c r="E38" s="8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90"/>
      <c r="D39" s="89"/>
      <c r="E39" s="8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90"/>
      <c r="D40" s="89"/>
      <c r="E40" s="8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90"/>
      <c r="D41" s="89"/>
      <c r="E41" s="8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90"/>
      <c r="D42" s="89"/>
      <c r="E42" s="8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90"/>
      <c r="D43" s="89"/>
      <c r="E43" s="8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90"/>
      <c r="D44" s="89"/>
      <c r="E44" s="8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90"/>
      <c r="D45" s="89"/>
      <c r="E45" s="8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90"/>
      <c r="D46" s="89"/>
      <c r="E46" s="86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90"/>
      <c r="D47" s="89"/>
      <c r="E47" s="86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90"/>
      <c r="D48" s="89"/>
      <c r="E48" s="8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90"/>
      <c r="D49" s="89"/>
      <c r="E49" s="86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90"/>
      <c r="D50" s="89"/>
      <c r="E50" s="86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90"/>
      <c r="D51" s="89"/>
      <c r="E51" s="86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90"/>
      <c r="D52" s="89"/>
      <c r="E52" s="86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90"/>
      <c r="D53" s="89"/>
      <c r="E53" s="86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90"/>
      <c r="D54" s="89"/>
      <c r="E54" s="86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90"/>
      <c r="D55" s="89"/>
      <c r="E55" s="86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90"/>
      <c r="D56" s="89"/>
      <c r="E56" s="86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90"/>
      <c r="D57" s="89"/>
      <c r="E57" s="86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90"/>
      <c r="D58" s="89"/>
      <c r="E58" s="86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90"/>
      <c r="D59" s="89"/>
      <c r="E59" s="86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90"/>
      <c r="D60" s="89"/>
      <c r="E60" s="86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90"/>
      <c r="D61" s="89"/>
      <c r="E61" s="86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90"/>
      <c r="D62" s="89"/>
      <c r="E62" s="86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90"/>
      <c r="D63" s="89"/>
      <c r="E63" s="86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90"/>
      <c r="D64" s="89"/>
      <c r="E64" s="86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90"/>
      <c r="D65" s="89"/>
      <c r="E65" s="86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90"/>
      <c r="D66" s="89"/>
      <c r="E66" s="86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90"/>
      <c r="D67" s="89"/>
      <c r="E67" s="8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90"/>
      <c r="D68" s="89"/>
      <c r="E68" s="8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90"/>
      <c r="D69" s="89"/>
      <c r="E69" s="86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90"/>
      <c r="D70" s="89"/>
      <c r="E70" s="86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90"/>
      <c r="D71" s="89"/>
      <c r="E71" s="86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90"/>
      <c r="D72" s="89"/>
      <c r="E72" s="86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90"/>
      <c r="D73" s="89"/>
      <c r="E73" s="86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90"/>
      <c r="D74" s="89"/>
      <c r="E74" s="86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90"/>
      <c r="D75" s="89"/>
      <c r="E75" s="86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90"/>
      <c r="D76" s="89"/>
      <c r="E76" s="86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90"/>
      <c r="D77" s="89"/>
      <c r="E77" s="86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90"/>
      <c r="D78" s="89"/>
      <c r="E78" s="86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90"/>
      <c r="D79" s="89"/>
      <c r="E79" s="8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90"/>
      <c r="D80" s="89"/>
      <c r="E80" s="86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90"/>
      <c r="D81" s="89"/>
      <c r="E81" s="86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90"/>
      <c r="D82" s="89"/>
      <c r="E82" s="8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90"/>
      <c r="D83" s="89"/>
      <c r="E83" s="86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90"/>
      <c r="D84" s="89"/>
      <c r="E84" s="86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90"/>
      <c r="D85" s="89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90"/>
      <c r="D86" s="89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90"/>
      <c r="D87" s="89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90"/>
      <c r="D88" s="89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90"/>
      <c r="D89" s="89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90"/>
      <c r="D90" s="89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90"/>
      <c r="D91" s="89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90"/>
      <c r="D92" s="89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90"/>
      <c r="D93" s="89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90"/>
      <c r="D94" s="89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90"/>
      <c r="D95" s="89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90"/>
      <c r="D96" s="89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90"/>
      <c r="D97" s="89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90"/>
      <c r="D98" s="89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90"/>
      <c r="D99" s="89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90"/>
      <c r="D100" s="89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90"/>
      <c r="D101" s="89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90"/>
      <c r="D102" s="89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90"/>
      <c r="D103" s="89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90"/>
      <c r="D104" s="89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90"/>
      <c r="D105" s="89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90"/>
      <c r="D106" s="89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90"/>
      <c r="D107" s="89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90"/>
      <c r="D108" s="89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90"/>
      <c r="D109" s="89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90"/>
      <c r="D110" s="89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90"/>
      <c r="D111" s="89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90"/>
      <c r="D112" s="89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90"/>
      <c r="D113" s="89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90"/>
      <c r="D114" s="89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90"/>
      <c r="D115" s="89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90"/>
      <c r="D116" s="89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90"/>
      <c r="D117" s="89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90"/>
      <c r="D118" s="89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90"/>
      <c r="D119" s="89"/>
      <c r="E119" s="86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90"/>
      <c r="D120" s="89"/>
      <c r="E120" s="86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90"/>
      <c r="D121" s="89"/>
      <c r="E121" s="86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90"/>
      <c r="D122" s="89"/>
      <c r="E122" s="86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90"/>
      <c r="D123" s="89"/>
      <c r="E123" s="86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90"/>
      <c r="D124" s="89"/>
      <c r="E124" s="86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90"/>
      <c r="D125" s="89"/>
      <c r="E125" s="86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90"/>
      <c r="D126" s="89"/>
      <c r="E126" s="86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90"/>
      <c r="D127" s="89"/>
      <c r="E127" s="86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90"/>
      <c r="D128" s="89"/>
      <c r="E128" s="86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90"/>
      <c r="D129" s="89"/>
      <c r="E129" s="86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90"/>
      <c r="D130" s="89"/>
      <c r="E130" s="86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90"/>
      <c r="D131" s="89"/>
      <c r="E131" s="86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90"/>
      <c r="D132" s="89"/>
      <c r="E132" s="86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90"/>
      <c r="D133" s="89"/>
      <c r="E133" s="86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90"/>
      <c r="D134" s="89"/>
      <c r="E134" s="86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90"/>
      <c r="D135" s="89"/>
      <c r="E135" s="86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90"/>
      <c r="D136" s="89"/>
      <c r="E136" s="86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90"/>
      <c r="D137" s="89"/>
      <c r="E137" s="86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90"/>
      <c r="D138" s="89"/>
      <c r="E138" s="86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90"/>
      <c r="D139" s="89"/>
      <c r="E139" s="86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90"/>
      <c r="D140" s="89"/>
      <c r="E140" s="86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90"/>
      <c r="D141" s="89"/>
      <c r="E141" s="86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90"/>
      <c r="D142" s="89"/>
      <c r="E142" s="86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90"/>
      <c r="D143" s="89"/>
      <c r="E143" s="86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90"/>
      <c r="D144" s="89"/>
      <c r="E144" s="86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90"/>
      <c r="D145" s="89"/>
      <c r="E145" s="86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90"/>
      <c r="D146" s="89"/>
      <c r="E146" s="86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90"/>
      <c r="D147" s="89"/>
      <c r="E147" s="86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90"/>
      <c r="D148" s="89"/>
      <c r="E148" s="86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90"/>
      <c r="D149" s="89"/>
      <c r="E149" s="86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90"/>
      <c r="D150" s="89"/>
      <c r="E150" s="86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90"/>
      <c r="D151" s="89"/>
      <c r="E151" s="86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90"/>
      <c r="D152" s="89"/>
      <c r="E152" s="86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90"/>
      <c r="D153" s="89"/>
      <c r="E153" s="86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90"/>
      <c r="D154" s="89"/>
      <c r="E154" s="86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90"/>
      <c r="D155" s="89"/>
      <c r="E155" s="86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90"/>
      <c r="D156" s="89"/>
      <c r="E156" s="86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90"/>
      <c r="D157" s="89"/>
      <c r="E157" s="86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90"/>
      <c r="D158" s="89"/>
      <c r="E158" s="86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90"/>
      <c r="D159" s="89"/>
      <c r="E159" s="86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90"/>
      <c r="D160" s="89"/>
      <c r="E160" s="86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90"/>
      <c r="D161" s="89"/>
      <c r="E161" s="86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90"/>
      <c r="D162" s="89"/>
      <c r="E162" s="86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90"/>
      <c r="D163" s="89"/>
      <c r="E163" s="86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90"/>
      <c r="D164" s="89"/>
      <c r="E164" s="86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90"/>
      <c r="D165" s="89"/>
      <c r="E165" s="86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90"/>
      <c r="D166" s="89"/>
      <c r="E166" s="86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90"/>
      <c r="D167" s="89"/>
      <c r="E167" s="86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90"/>
      <c r="D168" s="89"/>
      <c r="E168" s="86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90"/>
      <c r="D169" s="89"/>
      <c r="E169" s="86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90"/>
      <c r="D170" s="89"/>
      <c r="E170" s="86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90"/>
      <c r="D171" s="89"/>
      <c r="E171" s="86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90"/>
      <c r="D172" s="89"/>
      <c r="E172" s="86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90"/>
      <c r="D173" s="89"/>
      <c r="E173" s="86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90"/>
      <c r="D174" s="89"/>
      <c r="E174" s="86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90"/>
      <c r="D175" s="89"/>
      <c r="E175" s="86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90"/>
      <c r="D176" s="89"/>
      <c r="E176" s="86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90"/>
      <c r="D177" s="89"/>
      <c r="E177" s="86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90"/>
      <c r="D178" s="89"/>
      <c r="E178" s="86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90"/>
      <c r="D179" s="89"/>
      <c r="E179" s="86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90"/>
      <c r="D180" s="89"/>
      <c r="E180" s="86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90"/>
      <c r="D181" s="89"/>
      <c r="E181" s="86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90"/>
      <c r="D182" s="89"/>
      <c r="E182" s="86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90"/>
      <c r="D183" s="89"/>
      <c r="E183" s="86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90"/>
      <c r="D184" s="89"/>
      <c r="E184" s="86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90"/>
      <c r="D185" s="89"/>
      <c r="E185" s="86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90"/>
      <c r="D186" s="89"/>
      <c r="E186" s="86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90"/>
      <c r="D187" s="89"/>
      <c r="E187" s="86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90"/>
      <c r="D188" s="89"/>
      <c r="E188" s="86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90"/>
      <c r="D189" s="89"/>
      <c r="E189" s="86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90"/>
      <c r="D190" s="89"/>
      <c r="E190" s="86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90"/>
      <c r="D191" s="89"/>
      <c r="E191" s="86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90"/>
      <c r="D192" s="89"/>
      <c r="E192" s="86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90"/>
      <c r="D193" s="89"/>
      <c r="E193" s="86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90"/>
      <c r="D194" s="89"/>
      <c r="E194" s="86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90"/>
      <c r="D195" s="89"/>
      <c r="E195" s="86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90"/>
      <c r="D196" s="89"/>
      <c r="E196" s="86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90"/>
      <c r="D197" s="89"/>
      <c r="E197" s="86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90"/>
      <c r="D198" s="89"/>
      <c r="E198" s="86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90"/>
      <c r="D199" s="89"/>
      <c r="E199" s="86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90"/>
      <c r="D200" s="89"/>
      <c r="E200" s="86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90"/>
      <c r="D201" s="89"/>
      <c r="E201" s="86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90"/>
      <c r="D202" s="89"/>
      <c r="E202" s="86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90"/>
      <c r="D203" s="89"/>
      <c r="E203" s="86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90"/>
      <c r="D204" s="89"/>
      <c r="E204" s="86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90"/>
      <c r="D205" s="89"/>
      <c r="E205" s="86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90"/>
      <c r="D206" s="89"/>
      <c r="E206" s="86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90"/>
      <c r="D207" s="89"/>
      <c r="E207" s="86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90"/>
      <c r="D208" s="89"/>
      <c r="E208" s="86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90"/>
      <c r="D209" s="89"/>
      <c r="E209" s="86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90"/>
      <c r="D210" s="89"/>
      <c r="E210" s="86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90"/>
      <c r="D211" s="89"/>
      <c r="E211" s="86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90"/>
      <c r="D212" s="89"/>
      <c r="E212" s="86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90"/>
      <c r="D213" s="89"/>
      <c r="E213" s="86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90"/>
      <c r="D214" s="89"/>
      <c r="E214" s="86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90"/>
      <c r="D215" s="89"/>
      <c r="E215" s="86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90"/>
      <c r="D216" s="89"/>
      <c r="E216" s="86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90"/>
      <c r="D217" s="89"/>
      <c r="E217" s="86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90"/>
      <c r="D218" s="89"/>
      <c r="E218" s="86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90"/>
      <c r="D219" s="89"/>
      <c r="E219" s="86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90"/>
      <c r="D220" s="89"/>
      <c r="E220" s="86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90"/>
      <c r="D221" s="89"/>
      <c r="E221" s="86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90"/>
      <c r="D222" s="89"/>
      <c r="E222" s="86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90"/>
      <c r="D223" s="89"/>
      <c r="E223" s="86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90"/>
      <c r="D224" s="89"/>
      <c r="E224" s="86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90"/>
      <c r="D225" s="89"/>
      <c r="E225" s="86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90"/>
      <c r="D226" s="89"/>
      <c r="E226" s="86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90"/>
      <c r="D227" s="89"/>
      <c r="E227" s="86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90"/>
      <c r="D228" s="89"/>
      <c r="E228" s="86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90"/>
      <c r="D229" s="89"/>
      <c r="E229" s="86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90"/>
      <c r="D230" s="89"/>
      <c r="E230" s="86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90"/>
      <c r="D231" s="89"/>
      <c r="E231" s="86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90"/>
      <c r="D232" s="89"/>
      <c r="E232" s="86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90"/>
      <c r="D233" s="89"/>
      <c r="E233" s="86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90"/>
      <c r="D234" s="89"/>
      <c r="E234" s="86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90"/>
      <c r="D235" s="89"/>
      <c r="E235" s="86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90"/>
      <c r="D236" s="89"/>
      <c r="E236" s="86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90"/>
      <c r="D237" s="89"/>
      <c r="E237" s="86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90"/>
      <c r="D238" s="89"/>
      <c r="E238" s="86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90"/>
      <c r="D239" s="89"/>
      <c r="E239" s="86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90"/>
      <c r="D240" s="89"/>
      <c r="E240" s="86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90"/>
      <c r="D241" s="89"/>
      <c r="E241" s="86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90"/>
      <c r="D242" s="89"/>
      <c r="E242" s="86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90"/>
      <c r="D243" s="89"/>
      <c r="E243" s="86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90"/>
      <c r="D244" s="89"/>
      <c r="E244" s="86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90"/>
      <c r="D245" s="89"/>
      <c r="E245" s="86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90"/>
      <c r="D246" s="89"/>
      <c r="E246" s="86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90"/>
      <c r="D247" s="89"/>
      <c r="E247" s="86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90"/>
      <c r="D248" s="89"/>
      <c r="E248" s="86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90"/>
      <c r="D249" s="89"/>
      <c r="E249" s="86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90"/>
      <c r="D250" s="89"/>
      <c r="E250" s="86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90"/>
      <c r="D251" s="89"/>
      <c r="E251" s="86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90"/>
      <c r="D252" s="89"/>
      <c r="E252" s="86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90"/>
      <c r="D253" s="89"/>
      <c r="E253" s="86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90"/>
      <c r="D254" s="89"/>
      <c r="E254" s="86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90"/>
      <c r="D255" s="89"/>
      <c r="E255" s="86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90"/>
      <c r="D256" s="89"/>
      <c r="E256" s="86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90"/>
      <c r="D257" s="89"/>
      <c r="E257" s="86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90"/>
      <c r="D258" s="89"/>
      <c r="E258" s="86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90"/>
      <c r="D259" s="89"/>
      <c r="E259" s="86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90"/>
      <c r="D260" s="89"/>
      <c r="E260" s="86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90"/>
      <c r="D261" s="89"/>
      <c r="E261" s="86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90"/>
      <c r="D262" s="89"/>
      <c r="E262" s="86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90"/>
      <c r="D263" s="89"/>
      <c r="E263" s="86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90"/>
      <c r="D264" s="89"/>
      <c r="E264" s="86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90"/>
      <c r="D265" s="89"/>
      <c r="E265" s="86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90"/>
      <c r="D266" s="89"/>
      <c r="E266" s="86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90"/>
      <c r="D267" s="89"/>
      <c r="E267" s="86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90"/>
      <c r="D268" s="89"/>
      <c r="E268" s="86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90"/>
      <c r="D269" s="89"/>
      <c r="E269" s="86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90"/>
      <c r="D270" s="89"/>
      <c r="E270" s="86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90"/>
      <c r="D271" s="89"/>
      <c r="E271" s="86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90"/>
      <c r="D272" s="89"/>
      <c r="E272" s="86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90"/>
      <c r="D273" s="89"/>
      <c r="E273" s="86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90"/>
      <c r="D274" s="89"/>
      <c r="E274" s="86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90"/>
      <c r="D275" s="89"/>
      <c r="E275" s="86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90"/>
      <c r="D276" s="89"/>
      <c r="E276" s="86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90"/>
      <c r="D277" s="89"/>
      <c r="E277" s="86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90"/>
      <c r="D278" s="89"/>
      <c r="E278" s="86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90"/>
      <c r="D279" s="89"/>
      <c r="E279" s="86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90"/>
      <c r="D280" s="89"/>
      <c r="E280" s="86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90"/>
      <c r="D281" s="89"/>
      <c r="E281" s="86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90"/>
      <c r="D282" s="89"/>
      <c r="E282" s="86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90"/>
      <c r="D283" s="89"/>
      <c r="E283" s="86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90"/>
      <c r="D284" s="89"/>
      <c r="E284" s="86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90"/>
      <c r="D285" s="89"/>
      <c r="E285" s="86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90"/>
      <c r="D286" s="89"/>
      <c r="E286" s="86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90"/>
      <c r="D287" s="89"/>
      <c r="E287" s="86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90"/>
      <c r="D288" s="89"/>
      <c r="E288" s="86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90"/>
      <c r="D289" s="89"/>
      <c r="E289" s="86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90"/>
      <c r="D290" s="89"/>
      <c r="E290" s="86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90"/>
      <c r="D291" s="89"/>
      <c r="E291" s="86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90"/>
      <c r="D292" s="89"/>
      <c r="E292" s="86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90"/>
      <c r="D293" s="89"/>
      <c r="E293" s="86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90"/>
      <c r="D294" s="89"/>
      <c r="E294" s="86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90"/>
      <c r="D295" s="89"/>
      <c r="E295" s="86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90"/>
      <c r="D296" s="89"/>
      <c r="E296" s="86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90"/>
      <c r="D297" s="89"/>
      <c r="E297" s="86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90"/>
      <c r="D298" s="89"/>
      <c r="E298" s="86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90"/>
      <c r="D299" s="89"/>
      <c r="E299" s="86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90"/>
      <c r="D300" s="89"/>
      <c r="E300" s="86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90"/>
      <c r="D301" s="89"/>
      <c r="E301" s="86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90"/>
      <c r="D302" s="89"/>
      <c r="E302" s="86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90"/>
      <c r="D303" s="89"/>
      <c r="E303" s="86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90"/>
      <c r="D304" s="89"/>
      <c r="E304" s="86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90"/>
      <c r="D305" s="89"/>
      <c r="E305" s="86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90"/>
      <c r="D306" s="89"/>
      <c r="E306" s="86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90"/>
      <c r="D307" s="89"/>
      <c r="E307" s="86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90"/>
      <c r="D308" s="89"/>
      <c r="E308" s="86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90"/>
      <c r="D309" s="89"/>
      <c r="E309" s="86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90"/>
      <c r="D310" s="89"/>
      <c r="E310" s="86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90"/>
      <c r="D311" s="89"/>
      <c r="E311" s="86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90"/>
      <c r="D312" s="89"/>
      <c r="E312" s="86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90"/>
      <c r="D313" s="89"/>
      <c r="E313" s="86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4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6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topLeftCell="A13" zoomScaleNormal="100" workbookViewId="0">
      <selection activeCell="G92" sqref="G92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4</v>
      </c>
      <c r="G7" s="41">
        <v>4</v>
      </c>
      <c r="H7" s="107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4</v>
      </c>
      <c r="G8" s="42">
        <v>4</v>
      </c>
      <c r="H8" s="106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1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6"/>
    </row>
    <row r="18" spans="2:8" ht="17.60000000000000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6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6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6" t="s">
        <v>341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6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6" t="s">
        <v>341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2" t="s">
        <v>342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4</v>
      </c>
      <c r="G47" s="42">
        <v>3</v>
      </c>
      <c r="H47" s="106" t="s">
        <v>339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4</v>
      </c>
      <c r="G49" s="42">
        <v>4</v>
      </c>
      <c r="H49" s="106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4</v>
      </c>
      <c r="G50" s="42">
        <v>4</v>
      </c>
      <c r="H50" s="106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4</v>
      </c>
      <c r="G51" s="42">
        <v>4</v>
      </c>
      <c r="H51" s="106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10" t="s">
        <v>339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298.75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4</v>
      </c>
      <c r="G56" s="42">
        <v>4</v>
      </c>
      <c r="H56" s="106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4</v>
      </c>
      <c r="G57" s="42">
        <v>4</v>
      </c>
      <c r="H57" s="106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4</v>
      </c>
      <c r="G58" s="42">
        <v>3</v>
      </c>
      <c r="H58" s="106" t="s">
        <v>339</v>
      </c>
    </row>
    <row r="59" spans="2:8" ht="298.75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4</v>
      </c>
      <c r="G60" s="42">
        <v>4</v>
      </c>
      <c r="H60" s="106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6"/>
    </row>
    <row r="62" spans="2:8" ht="17.60000000000000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6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6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6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6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6" t="s">
        <v>341</v>
      </c>
    </row>
    <row r="67" spans="2:8" ht="298.75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6" t="s">
        <v>341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6" t="s">
        <v>341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6" t="s">
        <v>341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2">
        <v>0</v>
      </c>
      <c r="H71" s="106" t="s">
        <v>341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2">
        <v>0</v>
      </c>
      <c r="H72" s="106" t="s">
        <v>341</v>
      </c>
    </row>
    <row r="73" spans="2:8" ht="298.75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2">
        <f>IF(PlanRodVandens[[#This Row],[Planuojamas dažnumas mėginiams]]=1,1,PlanRodVandens[[#This Row],[Planuojamas dažnumas mėginiams]]-1)</f>
        <v>1</v>
      </c>
      <c r="H7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2">
        <v>0</v>
      </c>
      <c r="H74" s="106" t="s">
        <v>341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2">
        <v>0</v>
      </c>
      <c r="H75" s="106" t="s">
        <v>341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2">
        <v>0</v>
      </c>
      <c r="H76" s="106" t="s">
        <v>341</v>
      </c>
    </row>
    <row r="77" spans="2:8" ht="298.75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2">
        <f>IF(PlanRodVandens[[#This Row],[Planuojamas dažnumas mėginiams]]=1,1,PlanRodVandens[[#This Row],[Planuojamas dažnumas mėginiams]]-1)</f>
        <v>1</v>
      </c>
      <c r="H7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2">
        <v>0</v>
      </c>
      <c r="H78" s="106" t="s">
        <v>341</v>
      </c>
    </row>
    <row r="79" spans="2:8" ht="298.75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2">
        <f>IF(PlanRodVandens[[#This Row],[Planuojamas dažnumas mėginiams]]=1,1,PlanRodVandens[[#This Row],[Planuojamas dažnumas mėginiams]]-1)</f>
        <v>1</v>
      </c>
      <c r="H7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2">
        <v>0</v>
      </c>
      <c r="H80" s="106" t="s">
        <v>341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2">
        <v>0</v>
      </c>
      <c r="H81" s="106" t="s">
        <v>341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2">
        <v>0</v>
      </c>
      <c r="H82" s="106" t="s">
        <v>341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2">
        <v>0</v>
      </c>
      <c r="H83" s="106" t="s">
        <v>341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2">
        <v>0</v>
      </c>
      <c r="H84" s="106" t="s">
        <v>341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2">
        <v>0</v>
      </c>
      <c r="H85" s="106" t="s">
        <v>341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2">
        <v>0</v>
      </c>
      <c r="H86" s="106" t="s">
        <v>341</v>
      </c>
    </row>
    <row r="87" spans="2:8" ht="298.75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2">
        <f>IF(PlanRodVandens[[#This Row],[Planuojamas dažnumas mėginiams]]=1,1,PlanRodVandens[[#This Row],[Planuojamas dažnumas mėginiams]]-1)</f>
        <v>1</v>
      </c>
      <c r="H8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5" t="s">
        <v>157</v>
      </c>
      <c r="C88" s="96" t="str">
        <f>VLOOKUP(PlanRodVandens[[#This Row],[Kodas]],Rodikliai[],2,FALSE)</f>
        <v>Cheminiai rodikliai (Pesticidai)</v>
      </c>
      <c r="D88" s="96" t="str">
        <f>VLOOKUP(PlanRodVandens[[#This Row],[Kodas]],Rodikliai[],3,FALSE)</f>
        <v>α-endosulfanas</v>
      </c>
      <c r="E88" s="97" t="str">
        <f>IF(VLOOKUP(PlanRodVandens[[#This Row],[Kodas]],TarpReik[],3,FALSE)=0,"",VLOOKUP(PlanRodVandens[[#This Row],[Kodas]],TarpReik[],3,FALSE))</f>
        <v>B</v>
      </c>
      <c r="F88" s="98">
        <f>IFERROR(VLOOKUP(PlanRodVandens[[#This Row],[Dažnumo grupė]],TarpPlanas[],6,FALSE),"")</f>
        <v>1</v>
      </c>
      <c r="G88" s="99">
        <v>0</v>
      </c>
      <c r="H88" s="108" t="s">
        <v>341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2">
        <v>0</v>
      </c>
      <c r="H89" s="106" t="s">
        <v>341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5" t="s">
        <v>340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90"/>
      <c r="D12" s="88"/>
      <c r="E12" s="87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90"/>
      <c r="D13" s="88"/>
      <c r="E13" s="87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90"/>
      <c r="D14" s="88"/>
      <c r="E14" s="87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90"/>
      <c r="D15" s="88"/>
      <c r="E15" s="87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90"/>
      <c r="D16" s="88"/>
      <c r="E16" s="87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90"/>
      <c r="D17" s="88"/>
      <c r="E17" s="87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90"/>
      <c r="D18" s="88"/>
      <c r="E18" s="87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90"/>
      <c r="D19" s="88"/>
      <c r="E19" s="8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90"/>
      <c r="D20" s="88"/>
      <c r="E20" s="8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90"/>
      <c r="D21" s="88"/>
      <c r="E21" s="8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90"/>
      <c r="D22" s="88"/>
      <c r="E22" s="8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90"/>
      <c r="D23" s="88"/>
      <c r="E23" s="8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90"/>
      <c r="D24" s="88"/>
      <c r="E24" s="8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90"/>
      <c r="D25" s="88"/>
      <c r="E25" s="8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90"/>
      <c r="D26" s="88"/>
      <c r="E26" s="8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90"/>
      <c r="D27" s="88"/>
      <c r="E27" s="8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90"/>
      <c r="D28" s="88"/>
      <c r="E28" s="87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90"/>
      <c r="D29" s="88"/>
      <c r="E29" s="87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90"/>
      <c r="D30" s="88"/>
      <c r="E30" s="87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90"/>
      <c r="D31" s="88"/>
      <c r="E31" s="87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90"/>
      <c r="D32" s="88"/>
      <c r="E32" s="87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90"/>
      <c r="D33" s="88"/>
      <c r="E33" s="8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90"/>
      <c r="D34" s="88"/>
      <c r="E34" s="87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90"/>
      <c r="D35" s="88"/>
      <c r="E35" s="87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90"/>
      <c r="D36" s="88"/>
      <c r="E36" s="87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90"/>
      <c r="D37" s="88"/>
      <c r="E37" s="87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90"/>
      <c r="D38" s="88"/>
      <c r="E38" s="87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90"/>
      <c r="D39" s="88"/>
      <c r="E39" s="87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90"/>
      <c r="D40" s="88"/>
      <c r="E40" s="8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90"/>
      <c r="D41" s="88"/>
      <c r="E41" s="87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90"/>
      <c r="D42" s="88"/>
      <c r="E42" s="87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90"/>
      <c r="D43" s="88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90"/>
      <c r="D44" s="88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90"/>
      <c r="D45" s="88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90"/>
      <c r="D46" s="88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90"/>
      <c r="D47" s="88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90"/>
      <c r="D48" s="88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90"/>
      <c r="D49" s="88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90"/>
      <c r="D50" s="88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90"/>
      <c r="D51" s="88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90"/>
      <c r="D52" s="88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90"/>
      <c r="D53" s="88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90"/>
      <c r="D54" s="88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90"/>
      <c r="D55" s="88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90"/>
      <c r="D56" s="88"/>
      <c r="E56" s="87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90"/>
      <c r="D57" s="88"/>
      <c r="E57" s="87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90"/>
      <c r="D58" s="88"/>
      <c r="E58" s="87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90"/>
      <c r="D59" s="88"/>
      <c r="E59" s="87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90"/>
      <c r="D60" s="88"/>
      <c r="E60" s="87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90"/>
      <c r="D61" s="88"/>
      <c r="E61" s="87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90"/>
      <c r="D62" s="88"/>
      <c r="E62" s="87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90"/>
      <c r="D63" s="88"/>
      <c r="E63" s="87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90"/>
      <c r="D64" s="88"/>
      <c r="E64" s="87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90"/>
      <c r="D65" s="88"/>
      <c r="E65" s="87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90"/>
      <c r="D66" s="88"/>
      <c r="E66" s="87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90"/>
      <c r="D67" s="88"/>
      <c r="E67" s="87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90"/>
      <c r="D68" s="88"/>
      <c r="E68" s="87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90"/>
      <c r="D69" s="88"/>
      <c r="E69" s="87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90"/>
      <c r="D70" s="88"/>
      <c r="E70" s="87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90"/>
      <c r="D71" s="88"/>
      <c r="E71" s="87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90"/>
      <c r="D72" s="88"/>
      <c r="E72" s="87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90"/>
      <c r="D73" s="88"/>
      <c r="E73" s="87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90"/>
      <c r="D74" s="88"/>
      <c r="E74" s="87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90"/>
      <c r="D75" s="88"/>
      <c r="E75" s="87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90"/>
      <c r="D76" s="88"/>
      <c r="E76" s="8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90"/>
      <c r="D77" s="88"/>
      <c r="E77" s="87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90"/>
      <c r="D78" s="88"/>
      <c r="E78" s="87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90"/>
      <c r="D79" s="88"/>
      <c r="E79" s="87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90"/>
      <c r="D80" s="88"/>
      <c r="E80" s="87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90"/>
      <c r="D81" s="88"/>
      <c r="E81" s="87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90"/>
      <c r="D82" s="88"/>
      <c r="E82" s="87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90"/>
      <c r="D83" s="88"/>
      <c r="E83" s="87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90"/>
      <c r="D84" s="88"/>
      <c r="E84" s="87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90"/>
      <c r="D85" s="88"/>
      <c r="E85" s="87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90"/>
      <c r="D86" s="88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90"/>
      <c r="D87" s="88"/>
      <c r="E87" s="87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90"/>
      <c r="D88" s="88"/>
      <c r="E88" s="87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90"/>
      <c r="D89" s="88"/>
      <c r="E89" s="87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90"/>
      <c r="D90" s="88"/>
      <c r="E90" s="87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90"/>
      <c r="D91" s="88"/>
      <c r="E91" s="87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90"/>
      <c r="D92" s="88"/>
      <c r="E92" s="87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90"/>
      <c r="D93" s="88"/>
      <c r="E93" s="87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90"/>
      <c r="D94" s="88"/>
      <c r="E94" s="87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90"/>
      <c r="D95" s="88"/>
      <c r="E95" s="87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90"/>
      <c r="D96" s="88"/>
      <c r="E96" s="87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90"/>
      <c r="D97" s="88"/>
      <c r="E97" s="87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90"/>
      <c r="D98" s="88"/>
      <c r="E98" s="87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90"/>
      <c r="D99" s="88"/>
      <c r="E99" s="87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90"/>
      <c r="D100" s="88"/>
      <c r="E100" s="87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90"/>
      <c r="D101" s="88"/>
      <c r="E101" s="87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90"/>
      <c r="D102" s="88"/>
      <c r="E102" s="87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90"/>
      <c r="D103" s="88"/>
      <c r="E103" s="87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90"/>
      <c r="D104" s="88"/>
      <c r="E104" s="87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90"/>
      <c r="D105" s="88"/>
      <c r="E105" s="87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90"/>
      <c r="D106" s="88"/>
      <c r="E106" s="87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90"/>
      <c r="D107" s="88"/>
      <c r="E107" s="87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90"/>
      <c r="D108" s="88"/>
      <c r="E108" s="87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90"/>
      <c r="D109" s="88"/>
      <c r="E109" s="87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90"/>
      <c r="D110" s="88"/>
      <c r="E110" s="87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90"/>
      <c r="D111" s="88"/>
      <c r="E111" s="87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90"/>
      <c r="D112" s="88"/>
      <c r="E112" s="87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90"/>
      <c r="D113" s="88"/>
      <c r="E113" s="87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90"/>
      <c r="D114" s="88"/>
      <c r="E114" s="87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90"/>
      <c r="D115" s="88"/>
      <c r="E115" s="87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90"/>
      <c r="D116" s="88"/>
      <c r="E116" s="8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90"/>
      <c r="D117" s="88"/>
      <c r="E117" s="87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90"/>
      <c r="D118" s="88"/>
      <c r="E118" s="87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90"/>
      <c r="D119" s="88"/>
      <c r="E119" s="87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90"/>
      <c r="D120" s="88"/>
      <c r="E120" s="87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90"/>
      <c r="D121" s="88"/>
      <c r="E121" s="87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90"/>
      <c r="D122" s="88"/>
      <c r="E122" s="87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90"/>
      <c r="D123" s="88"/>
      <c r="E123" s="87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90"/>
      <c r="D124" s="88"/>
      <c r="E124" s="87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90"/>
      <c r="D125" s="88"/>
      <c r="E125" s="87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90"/>
      <c r="D126" s="88"/>
      <c r="E126" s="87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90"/>
      <c r="D127" s="88"/>
      <c r="E127" s="87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90"/>
      <c r="D128" s="88"/>
      <c r="E128" s="87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90"/>
      <c r="D129" s="88"/>
      <c r="E129" s="87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90"/>
      <c r="D130" s="88"/>
      <c r="E130" s="87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90"/>
      <c r="D131" s="88"/>
      <c r="E131" s="87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90"/>
      <c r="D132" s="88"/>
      <c r="E132" s="87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90"/>
      <c r="D133" s="88"/>
      <c r="E133" s="87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90"/>
      <c r="D134" s="88"/>
      <c r="E134" s="87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90"/>
      <c r="D135" s="88"/>
      <c r="E135" s="87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90"/>
      <c r="D136" s="88"/>
      <c r="E136" s="87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90"/>
      <c r="D137" s="88"/>
      <c r="E137" s="87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90"/>
      <c r="D138" s="88"/>
      <c r="E138" s="87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90"/>
      <c r="D139" s="88"/>
      <c r="E139" s="87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90"/>
      <c r="D140" s="88"/>
      <c r="E140" s="87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90"/>
      <c r="D141" s="88"/>
      <c r="E141" s="87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90"/>
      <c r="D142" s="88"/>
      <c r="E142" s="87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90"/>
      <c r="D143" s="88"/>
      <c r="E143" s="87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90"/>
      <c r="D144" s="88"/>
      <c r="E144" s="87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90"/>
      <c r="D145" s="88"/>
      <c r="E145" s="87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90"/>
      <c r="D146" s="88"/>
      <c r="E146" s="87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90"/>
      <c r="D147" s="88"/>
      <c r="E147" s="87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90"/>
      <c r="D148" s="88"/>
      <c r="E148" s="87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90"/>
      <c r="D149" s="88"/>
      <c r="E149" s="87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90"/>
      <c r="D150" s="88"/>
      <c r="E150" s="87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90"/>
      <c r="D151" s="88"/>
      <c r="E151" s="87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90"/>
      <c r="D152" s="88"/>
      <c r="E152" s="87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90"/>
      <c r="D153" s="88"/>
      <c r="E153" s="87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90"/>
      <c r="D154" s="88"/>
      <c r="E154" s="87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90"/>
      <c r="D155" s="88"/>
      <c r="E155" s="87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90"/>
      <c r="D156" s="88"/>
      <c r="E156" s="87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90"/>
      <c r="D157" s="88"/>
      <c r="E157" s="87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90"/>
      <c r="D158" s="88"/>
      <c r="E158" s="87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90"/>
      <c r="D159" s="88"/>
      <c r="E159" s="87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90"/>
      <c r="D160" s="88"/>
      <c r="E160" s="87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90"/>
      <c r="D161" s="88"/>
      <c r="E161" s="87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90"/>
      <c r="D162" s="88"/>
      <c r="E162" s="87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90"/>
      <c r="D163" s="88"/>
      <c r="E163" s="87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90"/>
      <c r="D164" s="88"/>
      <c r="E164" s="8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90"/>
      <c r="D165" s="88"/>
      <c r="E165" s="87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90"/>
      <c r="D166" s="88"/>
      <c r="E166" s="87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90"/>
      <c r="D167" s="88"/>
      <c r="E167" s="87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90"/>
      <c r="D168" s="88"/>
      <c r="E168" s="87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90"/>
      <c r="D169" s="88"/>
      <c r="E169" s="87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90"/>
      <c r="D170" s="88"/>
      <c r="E170" s="87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90"/>
      <c r="D171" s="88"/>
      <c r="E171" s="87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90"/>
      <c r="D172" s="88"/>
      <c r="E172" s="87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90"/>
      <c r="D173" s="88"/>
      <c r="E173" s="87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90"/>
      <c r="D174" s="88"/>
      <c r="E174" s="87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90"/>
      <c r="D175" s="88"/>
      <c r="E175" s="87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90"/>
      <c r="D176" s="88"/>
      <c r="E176" s="87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90"/>
      <c r="D177" s="88"/>
      <c r="E177" s="87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90"/>
      <c r="D178" s="88"/>
      <c r="E178" s="87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90"/>
      <c r="D179" s="88"/>
      <c r="E179" s="87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90"/>
      <c r="D180" s="88"/>
      <c r="E180" s="87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90"/>
      <c r="D181" s="88"/>
      <c r="E181" s="87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90"/>
      <c r="D182" s="88"/>
      <c r="E182" s="87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90"/>
      <c r="D183" s="88"/>
      <c r="E183" s="87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90"/>
      <c r="D184" s="88"/>
      <c r="E184" s="87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90"/>
      <c r="D185" s="88"/>
      <c r="E185" s="87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90"/>
      <c r="D186" s="88"/>
      <c r="E186" s="87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90"/>
      <c r="D187" s="88"/>
      <c r="E187" s="87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90"/>
      <c r="D188" s="88"/>
      <c r="E188" s="87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90"/>
      <c r="D189" s="88"/>
      <c r="E189" s="87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90"/>
      <c r="D190" s="88"/>
      <c r="E190" s="87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90"/>
      <c r="D191" s="88"/>
      <c r="E191" s="87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90"/>
      <c r="D192" s="88"/>
      <c r="E192" s="87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90"/>
      <c r="D193" s="88"/>
      <c r="E193" s="87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90"/>
      <c r="D194" s="88"/>
      <c r="E194" s="87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90"/>
      <c r="D195" s="88"/>
      <c r="E195" s="87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90"/>
      <c r="D196" s="88"/>
      <c r="E196" s="87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90"/>
      <c r="D197" s="88"/>
      <c r="E197" s="87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90"/>
      <c r="D198" s="88"/>
      <c r="E198" s="87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90"/>
      <c r="D199" s="88"/>
      <c r="E199" s="87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90"/>
      <c r="D200" s="88"/>
      <c r="E200" s="87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90"/>
      <c r="D201" s="88"/>
      <c r="E201" s="87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90"/>
      <c r="D202" s="88"/>
      <c r="E202" s="87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90"/>
      <c r="D203" s="88"/>
      <c r="E203" s="87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90"/>
      <c r="D204" s="88"/>
      <c r="E204" s="87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90"/>
      <c r="D205" s="88"/>
      <c r="E205" s="87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90"/>
      <c r="D206" s="88"/>
      <c r="E206" s="87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90"/>
      <c r="D207" s="88"/>
      <c r="E207" s="87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90"/>
      <c r="D208" s="88"/>
      <c r="E208" s="87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90"/>
      <c r="D209" s="88"/>
      <c r="E209" s="87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90"/>
      <c r="D210" s="88"/>
      <c r="E210" s="87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90"/>
      <c r="D211" s="88"/>
      <c r="E211" s="87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90"/>
      <c r="D212" s="88"/>
      <c r="E212" s="87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90"/>
      <c r="D213" s="88"/>
      <c r="E213" s="87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90"/>
      <c r="D214" s="88"/>
      <c r="E214" s="87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90"/>
      <c r="D215" s="88"/>
      <c r="E215" s="87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90"/>
      <c r="D216" s="88"/>
      <c r="E216" s="87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90"/>
      <c r="D217" s="88"/>
      <c r="E217" s="87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90"/>
      <c r="D218" s="88"/>
      <c r="E218" s="87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90"/>
      <c r="D219" s="88"/>
      <c r="E219" s="87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90"/>
      <c r="D220" s="88"/>
      <c r="E220" s="87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90"/>
      <c r="D221" s="88"/>
      <c r="E221" s="87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90"/>
      <c r="D222" s="88"/>
      <c r="E222" s="87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90"/>
      <c r="D223" s="88"/>
      <c r="E223" s="87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90"/>
      <c r="D224" s="88"/>
      <c r="E224" s="87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90"/>
      <c r="D225" s="88"/>
      <c r="E225" s="87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90"/>
      <c r="D226" s="88"/>
      <c r="E226" s="87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90"/>
      <c r="D227" s="88"/>
      <c r="E227" s="87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90"/>
      <c r="D228" s="88"/>
      <c r="E228" s="87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90"/>
      <c r="D229" s="88"/>
      <c r="E229" s="87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90"/>
      <c r="D230" s="88"/>
      <c r="E230" s="87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90"/>
      <c r="D231" s="88"/>
      <c r="E231" s="87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90"/>
      <c r="D232" s="88"/>
      <c r="E232" s="8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90"/>
      <c r="D233" s="88"/>
      <c r="E233" s="87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90"/>
      <c r="D234" s="88"/>
      <c r="E234" s="8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90"/>
      <c r="D235" s="88"/>
      <c r="E235" s="87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90"/>
      <c r="D236" s="88"/>
      <c r="E236" s="87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90"/>
      <c r="D237" s="88"/>
      <c r="E237" s="87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90"/>
      <c r="D238" s="88"/>
      <c r="E238" s="87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90"/>
      <c r="D239" s="88"/>
      <c r="E239" s="87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90"/>
      <c r="D240" s="88"/>
      <c r="E240" s="87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90"/>
      <c r="D241" s="88"/>
      <c r="E241" s="87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90"/>
      <c r="D242" s="88"/>
      <c r="E242" s="87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90"/>
      <c r="D243" s="88"/>
      <c r="E243" s="87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90"/>
      <c r="D244" s="88"/>
      <c r="E244" s="87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90"/>
      <c r="D245" s="88"/>
      <c r="E245" s="87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90"/>
      <c r="D246" s="88"/>
      <c r="E246" s="87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90"/>
      <c r="D247" s="88"/>
      <c r="E247" s="87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90"/>
      <c r="D248" s="88"/>
      <c r="E248" s="87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90"/>
      <c r="D249" s="88"/>
      <c r="E249" s="87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90"/>
      <c r="D250" s="88"/>
      <c r="E250" s="87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90"/>
      <c r="D251" s="88"/>
      <c r="E251" s="87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90"/>
      <c r="D252" s="88"/>
      <c r="E252" s="87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90"/>
      <c r="D253" s="88"/>
      <c r="E253" s="87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90"/>
      <c r="D254" s="88"/>
      <c r="E254" s="87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90"/>
      <c r="D255" s="88"/>
      <c r="E255" s="87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90"/>
      <c r="D256" s="88"/>
      <c r="E256" s="87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90"/>
      <c r="D257" s="88"/>
      <c r="E257" s="87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90"/>
      <c r="D258" s="88"/>
      <c r="E258" s="87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90"/>
      <c r="D259" s="88"/>
      <c r="E259" s="87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90"/>
      <c r="D260" s="88"/>
      <c r="E260" s="87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90"/>
      <c r="D261" s="88"/>
      <c r="E261" s="87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90"/>
      <c r="D262" s="88"/>
      <c r="E262" s="87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90"/>
      <c r="D263" s="88"/>
      <c r="E263" s="87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90"/>
      <c r="D264" s="88"/>
      <c r="E264" s="87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90"/>
      <c r="D265" s="88"/>
      <c r="E265" s="87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90"/>
      <c r="D266" s="88"/>
      <c r="E266" s="87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90"/>
      <c r="D267" s="88"/>
      <c r="E267" s="87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90"/>
      <c r="D268" s="88"/>
      <c r="E268" s="87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90"/>
      <c r="D269" s="88"/>
      <c r="E269" s="87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90"/>
      <c r="D270" s="88"/>
      <c r="E270" s="87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90"/>
      <c r="D271" s="88"/>
      <c r="E271" s="87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90"/>
      <c r="D272" s="88"/>
      <c r="E272" s="87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90"/>
      <c r="D273" s="88"/>
      <c r="E273" s="87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90"/>
      <c r="D274" s="88"/>
      <c r="E274" s="87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90"/>
      <c r="D275" s="88"/>
      <c r="E275" s="87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90"/>
      <c r="D276" s="88"/>
      <c r="E276" s="87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90"/>
      <c r="D277" s="88"/>
      <c r="E277" s="87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90"/>
      <c r="D278" s="88"/>
      <c r="E278" s="87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90"/>
      <c r="D279" s="88"/>
      <c r="E279" s="87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90"/>
      <c r="D280" s="88"/>
      <c r="E280" s="87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90"/>
      <c r="D281" s="88"/>
      <c r="E281" s="87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90"/>
      <c r="D282" s="88"/>
      <c r="E282" s="87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90"/>
      <c r="D283" s="88"/>
      <c r="E283" s="87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90"/>
      <c r="D284" s="88"/>
      <c r="E284" s="87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90"/>
      <c r="D285" s="88"/>
      <c r="E285" s="87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90"/>
      <c r="D286" s="88"/>
      <c r="E286" s="87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90"/>
      <c r="D287" s="88"/>
      <c r="E287" s="87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90"/>
      <c r="D288" s="88"/>
      <c r="E288" s="87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90"/>
      <c r="D289" s="88"/>
      <c r="E289" s="87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90"/>
      <c r="D290" s="88"/>
      <c r="E290" s="87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90"/>
      <c r="D291" s="88"/>
      <c r="E291" s="87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90"/>
      <c r="D292" s="88"/>
      <c r="E292" s="87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90"/>
      <c r="D293" s="88"/>
      <c r="E293" s="87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90"/>
      <c r="D294" s="88"/>
      <c r="E294" s="87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90"/>
      <c r="D295" s="88"/>
      <c r="E295" s="87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90"/>
      <c r="D296" s="88"/>
      <c r="E296" s="87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90"/>
      <c r="D297" s="88"/>
      <c r="E297" s="87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90"/>
      <c r="D298" s="88"/>
      <c r="E298" s="87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90"/>
      <c r="D299" s="88"/>
      <c r="E299" s="87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90"/>
      <c r="D300" s="88"/>
      <c r="E300" s="87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90"/>
      <c r="D301" s="88"/>
      <c r="E301" s="87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90"/>
      <c r="D302" s="88"/>
      <c r="E302" s="87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90"/>
      <c r="D303" s="88"/>
      <c r="E303" s="87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90"/>
      <c r="D304" s="88"/>
      <c r="E304" s="87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90"/>
      <c r="D305" s="88"/>
      <c r="E305" s="87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90"/>
      <c r="D306" s="88"/>
      <c r="E306" s="87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90"/>
      <c r="D307" s="88"/>
      <c r="E307" s="87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90"/>
      <c r="D308" s="88"/>
      <c r="E308" s="87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90"/>
      <c r="D309" s="88"/>
      <c r="E309" s="87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90"/>
      <c r="D310" s="88"/>
      <c r="E310" s="87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90"/>
      <c r="D311" s="88"/>
      <c r="E311" s="87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1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100" t="str">
        <f>IFERROR(IF(PlanGrDr="","",PlanGrDr),"")</f>
        <v>Netiriamas</v>
      </c>
      <c r="H7" s="109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6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6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7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6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6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6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6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6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6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6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6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6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6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6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6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6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6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6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6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6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6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6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6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6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6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6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6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6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6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6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6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6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6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6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6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6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6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6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6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6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6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6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6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6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6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6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6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6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6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6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6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6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6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6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6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6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6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6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6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6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6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6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6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6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6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6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2"/>
      <c r="H74" s="106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2"/>
      <c r="H75" s="106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2"/>
      <c r="H76" s="106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2"/>
      <c r="H77" s="106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2"/>
      <c r="H78" s="106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2"/>
      <c r="H79" s="106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2"/>
      <c r="H80" s="106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2"/>
      <c r="H81" s="106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2"/>
      <c r="H82" s="106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2"/>
      <c r="H83" s="106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2"/>
      <c r="H84" s="106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2"/>
      <c r="H85" s="106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2"/>
      <c r="H86" s="106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2"/>
      <c r="H87" s="106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2"/>
      <c r="H88" s="106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2"/>
      <c r="H89" s="106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2"/>
      <c r="H90" s="106"/>
    </row>
    <row r="91" spans="2:8" ht="17.600000000000001" x14ac:dyDescent="0.4">
      <c r="B91" s="95" t="s">
        <v>163</v>
      </c>
      <c r="C91" s="96" t="str">
        <f>VLOOKUP(PlanRodVeiklos[[#This Row],[Kodas]],Rodikliai[],2,FALSE)</f>
        <v>Cheminiai rodikliai (Pesticidai)</v>
      </c>
      <c r="D91" s="96" t="str">
        <f>VLOOKUP(PlanRodVeiklos[[#This Row],[Kodas]],Rodikliai[],3,FALSE)</f>
        <v>β-endosulfanas</v>
      </c>
      <c r="E91" s="97" t="str">
        <f>IFERROR(IF(VLOOKUP(PlanRodVeiklos[[#This Row],[Kodas]],TarpRuošimas[],3,FALSE)=0,"",VLOOKUP(PlanRodVeiklos[[#This Row],[Kodas]],TarpReik[],3,FALSE)),"")</f>
        <v/>
      </c>
      <c r="F91" s="98" t="str">
        <f>IFERROR(IF(PlanRodVeiklos[[#This Row],[Kodas]]="LT_G9_029",VLOOKUP("Veiklos",TarpDažnumas[],2,FALSE),""),"")</f>
        <v/>
      </c>
      <c r="G91" s="99"/>
      <c r="H91" s="108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4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4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4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1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4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4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2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1">
        <v>101</v>
      </c>
      <c r="D57" s="101">
        <v>1000</v>
      </c>
      <c r="E57" s="101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2026-04-08T10:44:48Z</dcterms:modified>
  <cp:category/>
  <cp:contentStatus/>
</cp:coreProperties>
</file>